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<sst xmlns="http://schemas.openxmlformats.org/spreadsheetml/2006/main" count="164" uniqueCount="159">
  <si>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</si>
  <si>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</si>
  <si>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</si>
  <si>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</si>
  <si>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孙苗秀妍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</si>
  <si>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</si>
  <si>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</si>
  <si>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</si>
  <si>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</si>
  <si>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</si>
  <si>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</si>
  <si>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</si>
  <si>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</si>
  <si>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</si>
  <si>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</si>
  <si>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</si>
  <si>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</si>
  <si>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</si>
  <si>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</si>
  <si>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</si>
  <si>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</si>
  <si>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</si>
  <si>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</si>
  <si>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</si>
  <si>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</si>
  <si>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</si>
  <si>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</si>
  <si>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</si>
  <si>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</si>
  <si>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</si>
  <si>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</si>
  <si>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</si>
  <si>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</si>
  <si>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</si>
  <si>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</si>
  <si>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</si>
  <si>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</si>
  <si>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</si>
  <si>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</si>
  <si>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</si>
  <si>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</si>
  <si>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</si>
  <si>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</si>
  <si>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</si>
  <si>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</si>
  <si>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</si>
  <si>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</si>
  <si>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</si>
  <si>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</si>
  <si>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</si>
  <si>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</si>
  <si>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</si>
  <si>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</si>
  <si>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</si>
  <si>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</si>
  <si>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</si>
  <si>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</si>
  <si>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</si>
  <si>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</si>
  <si>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</si>
  <si>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</si>
  <si>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</si>
  <si>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</si>
  <si>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</si>
  <si>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</si>
  <si>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</si>
  <si>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</si>
  <si>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</si>
  <si>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</si>
  <si>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</si>
  <si>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</si>
  <si>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</si>
  <si>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</si>
  <si>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</si>
  <si>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</si>
  <si>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</si>
  <si>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</si>
  <si>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</si>
  <si>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</si>
  <si>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</si>
  <si>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</si>
  <si>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</si>
  <si>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</si>
  <si>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</si>
  <si>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</si>
  <si>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</si>
  <si>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</si>
  <si>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</si>
  <si>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</si>
  <si>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</si>
  <si>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</si>
  <si>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</si>
  <si>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</si>
  <si>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</si>
  <si>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</si>
  <si>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</si>
  <si>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</si>
  <si>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学年青桥网二课堂参与5____次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</si>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</sst>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42545</xdr:colOff>
      <xdr:row>65</xdr:row>
      <xdr:rowOff>220345</xdr:rowOff>
    </xdr:from>
    <xdr:to>
      <xdr:col>8</xdr:col>
      <xdr:colOff>248285</xdr:colOff>
      <xdr:row>67</xdr:row>
      <xdr:rowOff>160655</xdr:rowOff>
    </xdr:to>
    <xdr:pic>
      <xdr:nvPicPr>
        <xdr:cNvPr id="2" name="图片 1" descr="2024-06-15 15:20:35.00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32095" y="19533870"/>
          <a:ext cx="103251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82" zoomScaleNormal="145" topLeftCell="C76" workbookViewId="0">
      <selection activeCell="K65" sqref="K65"/>
    </sheetView>
  </sheetViews>
  <sheetFormatPr defaultColWidth="8.92857142857143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221406109</v>
      </c>
      <c r="H2" s="42"/>
      <c r="I2" s="42" t="s">
        <v>6</v>
      </c>
      <c r="J2" s="42" t="s">
        <v>7</v>
      </c>
      <c r="K2" s="70">
        <v>418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5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>
        <v>100</v>
      </c>
      <c r="J7" s="61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>
        <v>5</v>
      </c>
      <c r="J8" s="56">
        <v>5</v>
      </c>
      <c r="K8" s="77"/>
    </row>
    <row r="9" ht="31.75" customHeight="1" spans="1:11">
      <c r="A9" s="24"/>
      <c r="B9" s="21"/>
      <c r="C9" s="21"/>
      <c r="D9" s="22"/>
      <c r="E9" s="53" t="s">
        <v>29</v>
      </c>
      <c r="F9" s="54" t="s">
        <v>30</v>
      </c>
      <c r="G9" s="56">
        <v>12</v>
      </c>
      <c r="H9" s="50">
        <v>6</v>
      </c>
      <c r="I9" s="76">
        <v>12</v>
      </c>
      <c r="J9" s="56">
        <v>12</v>
      </c>
      <c r="K9" s="80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56"/>
      <c r="K10" s="81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5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4" t="s">
        <v>38</v>
      </c>
      <c r="G12" s="55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8"/>
      <c r="I13" s="82"/>
      <c r="J13" s="83"/>
      <c r="K13" s="84"/>
    </row>
    <row r="14" ht="20.1" customHeight="1" spans="1:11">
      <c r="A14" s="24"/>
      <c r="B14" s="21"/>
      <c r="C14" s="18" t="s">
        <v>42</v>
      </c>
      <c r="D14" s="28"/>
      <c r="E14" s="59"/>
      <c r="F14" s="60"/>
      <c r="G14" s="55"/>
      <c r="H14" s="50"/>
      <c r="I14" s="76"/>
      <c r="J14" s="56"/>
      <c r="K14" s="85"/>
    </row>
    <row r="15" ht="21.95" customHeight="1" spans="1:11">
      <c r="A15" s="24"/>
      <c r="B15" s="21"/>
      <c r="C15" s="18"/>
      <c r="D15" s="28"/>
      <c r="E15" s="59"/>
      <c r="F15" s="54"/>
      <c r="G15" s="55"/>
      <c r="H15" s="50"/>
      <c r="I15" s="76"/>
      <c r="J15" s="56"/>
      <c r="K15" s="85"/>
    </row>
    <row r="16" ht="20.1" customHeight="1" spans="1:11">
      <c r="A16" s="24"/>
      <c r="B16" s="21"/>
      <c r="C16" s="18"/>
      <c r="D16" s="28"/>
      <c r="E16" s="59"/>
      <c r="F16" s="54"/>
      <c r="G16" s="55"/>
      <c r="H16" s="50"/>
      <c r="I16" s="76"/>
      <c r="J16" s="56"/>
      <c r="K16" s="85"/>
    </row>
    <row r="17" ht="20.1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6"/>
      <c r="J17" s="56"/>
      <c r="K17" s="85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>
        <v>12</v>
      </c>
      <c r="H18" s="61">
        <v>17</v>
      </c>
      <c r="I18" s="78">
        <v>17</v>
      </c>
      <c r="J18" s="61">
        <v>17</v>
      </c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2" t="s">
        <v>47</v>
      </c>
      <c r="F19" s="62" t="s">
        <v>48</v>
      </c>
      <c r="G19" s="55"/>
      <c r="H19" s="50"/>
      <c r="I19" s="76"/>
      <c r="J19" s="56"/>
      <c r="K19" s="85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6"/>
      <c r="J20" s="56"/>
      <c r="K20" s="85"/>
    </row>
    <row r="21" ht="17.1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6"/>
      <c r="J21" s="56"/>
      <c r="K21" s="85"/>
    </row>
    <row r="22" ht="20.1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6"/>
      <c r="J22" s="56"/>
      <c r="K22" s="85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6"/>
      <c r="J23" s="56"/>
      <c r="K23" s="85"/>
    </row>
    <row r="24" ht="21.95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6"/>
      <c r="J24" s="56"/>
      <c r="K24" s="85"/>
    </row>
    <row r="25" ht="20.1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6"/>
      <c r="J25" s="56"/>
      <c r="K25" s="85"/>
    </row>
    <row r="26" ht="17.1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6"/>
      <c r="J26" s="56"/>
      <c r="K26" s="85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6"/>
      <c r="J27" s="56"/>
      <c r="K27" s="85"/>
    </row>
    <row r="28" ht="47.1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6"/>
      <c r="J28" s="56"/>
      <c r="K28" s="85"/>
    </row>
    <row r="29" ht="33.95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6"/>
      <c r="J29" s="56"/>
      <c r="K29" s="85"/>
    </row>
    <row r="30" ht="33.95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6"/>
      <c r="J30" s="56"/>
      <c r="K30" s="85"/>
    </row>
    <row r="31" ht="20.1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6"/>
      <c r="J31" s="56"/>
      <c r="K31" s="85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6"/>
      <c r="J32" s="56"/>
      <c r="K32" s="85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6"/>
      <c r="J33" s="56"/>
      <c r="K33" s="85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6"/>
      <c r="J34" s="56"/>
      <c r="K34" s="85"/>
    </row>
    <row r="35" ht="20.1" customHeight="1" spans="1:11">
      <c r="A35" s="24"/>
      <c r="B35" s="25"/>
      <c r="C35" s="31"/>
      <c r="D35" s="30"/>
      <c r="E35" s="57" t="s">
        <v>86</v>
      </c>
      <c r="F35" s="63" t="s">
        <v>87</v>
      </c>
      <c r="G35" s="55"/>
      <c r="H35" s="50"/>
      <c r="I35" s="76"/>
      <c r="J35" s="56"/>
      <c r="K35" s="85"/>
    </row>
    <row r="36" ht="20.1" customHeight="1" spans="1:11">
      <c r="A36" s="24"/>
      <c r="B36" s="25"/>
      <c r="C36" s="31"/>
      <c r="D36" s="30"/>
      <c r="E36" s="57" t="s">
        <v>88</v>
      </c>
      <c r="F36" s="63" t="s">
        <v>89</v>
      </c>
      <c r="G36" s="55"/>
      <c r="H36" s="50"/>
      <c r="I36" s="76"/>
      <c r="J36" s="56"/>
      <c r="K36" s="85"/>
    </row>
    <row r="37" ht="20.1" customHeight="1" spans="1:11">
      <c r="A37" s="24"/>
      <c r="B37" s="25"/>
      <c r="C37" s="31"/>
      <c r="D37" s="30"/>
      <c r="E37" s="57" t="s">
        <v>90</v>
      </c>
      <c r="F37" s="63" t="s">
        <v>91</v>
      </c>
      <c r="G37" s="55"/>
      <c r="H37" s="50"/>
      <c r="I37" s="76"/>
      <c r="J37" s="56"/>
      <c r="K37" s="85"/>
    </row>
    <row r="38" ht="20.1" customHeight="1" spans="1:11">
      <c r="A38" s="24"/>
      <c r="B38" s="32" t="s">
        <v>92</v>
      </c>
      <c r="C38" s="25"/>
      <c r="D38" s="28"/>
      <c r="E38" s="57"/>
      <c r="F38" s="63"/>
      <c r="G38" s="55"/>
      <c r="H38" s="50"/>
      <c r="I38" s="76"/>
      <c r="J38" s="56"/>
      <c r="K38" s="85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8">
        <v>0</v>
      </c>
      <c r="J39" s="61">
        <v>0</v>
      </c>
      <c r="K39" s="79"/>
    </row>
    <row r="40" ht="26.1" customHeight="1" spans="1:11">
      <c r="A40" s="24" t="s">
        <v>93</v>
      </c>
      <c r="B40" s="21" t="s">
        <v>94</v>
      </c>
      <c r="C40" s="21" t="s">
        <v>95</v>
      </c>
      <c r="D40" s="33"/>
      <c r="E40" s="60" t="s">
        <v>96</v>
      </c>
      <c r="F40" s="54" t="s">
        <v>97</v>
      </c>
      <c r="G40" s="55">
        <v>5</v>
      </c>
      <c r="H40" s="50">
        <v>5</v>
      </c>
      <c r="I40" s="76">
        <v>5</v>
      </c>
      <c r="J40" s="56"/>
      <c r="K40" s="81"/>
    </row>
    <row r="41" ht="23.1" customHeight="1" spans="1:11">
      <c r="A41" s="24"/>
      <c r="B41" s="21"/>
      <c r="C41" s="21" t="s">
        <v>98</v>
      </c>
      <c r="D41" s="33"/>
      <c r="E41" s="64" t="s">
        <v>99</v>
      </c>
      <c r="F41" s="54" t="s">
        <v>100</v>
      </c>
      <c r="G41" s="55"/>
      <c r="H41" s="50"/>
      <c r="I41" s="76"/>
      <c r="J41" s="56"/>
      <c r="K41" s="86"/>
    </row>
    <row r="42" ht="18.95" customHeight="1" spans="1:11">
      <c r="A42" s="24"/>
      <c r="B42" s="21"/>
      <c r="C42" s="21" t="s">
        <v>101</v>
      </c>
      <c r="D42" s="33"/>
      <c r="E42" s="65" t="s">
        <v>102</v>
      </c>
      <c r="F42" s="54" t="s">
        <v>103</v>
      </c>
      <c r="G42" s="55"/>
      <c r="H42" s="50"/>
      <c r="I42" s="76"/>
      <c r="J42" s="56"/>
      <c r="K42" s="86"/>
    </row>
    <row r="43" ht="17.1" customHeight="1" spans="1:11">
      <c r="A43" s="24"/>
      <c r="B43" s="21"/>
      <c r="C43" s="21"/>
      <c r="D43" s="33"/>
      <c r="E43" s="65" t="s">
        <v>104</v>
      </c>
      <c r="F43" s="54" t="s">
        <v>105</v>
      </c>
      <c r="G43" s="55"/>
      <c r="H43" s="50"/>
      <c r="I43" s="76"/>
      <c r="J43" s="56"/>
      <c r="K43" s="86"/>
    </row>
    <row r="44" ht="17.1" customHeight="1" spans="1:11">
      <c r="A44" s="24"/>
      <c r="B44" s="21"/>
      <c r="C44" s="21" t="s">
        <v>106</v>
      </c>
      <c r="D44" s="33"/>
      <c r="E44" s="65" t="s">
        <v>107</v>
      </c>
      <c r="F44" s="54" t="s">
        <v>108</v>
      </c>
      <c r="G44" s="55"/>
      <c r="H44" s="50"/>
      <c r="I44" s="76"/>
      <c r="J44" s="56"/>
      <c r="K44" s="86"/>
    </row>
    <row r="45" ht="17.1" customHeight="1" spans="1:11">
      <c r="A45" s="24"/>
      <c r="B45" s="21"/>
      <c r="C45" s="21"/>
      <c r="D45" s="33"/>
      <c r="E45" s="65" t="s">
        <v>109</v>
      </c>
      <c r="F45" s="66" t="s">
        <v>110</v>
      </c>
      <c r="G45" s="55"/>
      <c r="H45" s="50"/>
      <c r="I45" s="76"/>
      <c r="J45" s="56"/>
      <c r="K45" s="86"/>
    </row>
    <row r="46" ht="23.1" customHeight="1" spans="1:11">
      <c r="A46" s="24"/>
      <c r="B46" s="21" t="s">
        <v>111</v>
      </c>
      <c r="C46" s="34"/>
      <c r="D46" s="35"/>
      <c r="E46" s="67"/>
      <c r="F46" s="54"/>
      <c r="G46" s="55"/>
      <c r="H46" s="50"/>
      <c r="I46" s="76"/>
      <c r="J46" s="5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8">
        <v>5</v>
      </c>
      <c r="J47" s="61">
        <v>5</v>
      </c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6"/>
      <c r="J48" s="56"/>
      <c r="K48" s="86"/>
    </row>
    <row r="49" ht="24.9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6"/>
      <c r="J49" s="56"/>
      <c r="K49" s="86"/>
    </row>
    <row r="50" ht="27.95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6"/>
      <c r="J50" s="56"/>
      <c r="K50" s="81"/>
    </row>
    <row r="51" ht="27.95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6"/>
      <c r="J51" s="56"/>
      <c r="K51" s="81"/>
    </row>
    <row r="52" ht="24" customHeight="1" spans="1:11">
      <c r="A52" s="24"/>
      <c r="B52" s="32" t="s">
        <v>125</v>
      </c>
      <c r="C52" s="39"/>
      <c r="D52" s="22"/>
      <c r="E52" s="57"/>
      <c r="F52" s="63"/>
      <c r="G52" s="55"/>
      <c r="H52" s="50"/>
      <c r="I52" s="76"/>
      <c r="J52" s="56"/>
      <c r="K52" s="77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8">
        <v>0</v>
      </c>
      <c r="J53" s="61">
        <v>0</v>
      </c>
      <c r="K53" s="79"/>
    </row>
    <row r="54" ht="26.1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8" t="s">
        <v>131</v>
      </c>
      <c r="G54" s="55"/>
      <c r="H54" s="50"/>
      <c r="I54" s="76"/>
      <c r="J54" s="56"/>
      <c r="K54" s="86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6"/>
      <c r="J55" s="56"/>
      <c r="K55" s="86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6"/>
      <c r="J56" s="56"/>
      <c r="K56" s="81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6"/>
      <c r="J57" s="56"/>
      <c r="K57" s="81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6"/>
      <c r="J58" s="56"/>
      <c r="K58" s="81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6"/>
      <c r="J59" s="56"/>
      <c r="K59" s="81"/>
    </row>
    <row r="60" ht="35.1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6"/>
      <c r="J60" s="56"/>
      <c r="K60" s="81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6"/>
      <c r="J61" s="56"/>
      <c r="K61" s="81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6"/>
      <c r="J62" s="56"/>
      <c r="K62" s="81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6"/>
      <c r="J63" s="56"/>
      <c r="K63" s="81"/>
    </row>
    <row r="64" customHeight="1" spans="1:11">
      <c r="A64" s="24"/>
      <c r="B64" s="25" t="s">
        <v>155</v>
      </c>
      <c r="C64" s="39"/>
      <c r="D64" s="22"/>
      <c r="E64" s="57"/>
      <c r="F64" s="63"/>
      <c r="G64" s="55"/>
      <c r="H64" s="50"/>
      <c r="I64" s="76"/>
      <c r="J64" s="5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>
        <v>0</v>
      </c>
      <c r="I65" s="78">
        <v>0</v>
      </c>
      <c r="J65" s="61">
        <v>0</v>
      </c>
      <c r="K65" s="79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90"/>
      <c r="G66" s="91">
        <v>23.15</v>
      </c>
      <c r="H66" s="92">
        <f>SUM(H7*0.2+H18*0.2+H47*0.15+H53*0.15)</f>
        <v>24.15</v>
      </c>
      <c r="I66" s="95">
        <v>24.15</v>
      </c>
      <c r="J66" s="92">
        <v>24.15</v>
      </c>
      <c r="K66" s="96"/>
    </row>
    <row r="67" ht="26.45" customHeight="1" spans="1:11">
      <c r="A67" s="87" t="s">
        <v>158</v>
      </c>
      <c r="B67" s="89"/>
      <c r="C67" s="89"/>
      <c r="D67" s="89"/>
      <c r="E67" s="89"/>
      <c r="F67" s="93"/>
      <c r="G67" s="94"/>
      <c r="H67" s="94"/>
      <c r="I67" s="94"/>
      <c r="J67" s="94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5416666666667" right="0.235416666666667" top="0.747916666666667" bottom="0.747916666666667" header="0.313888888888889" footer="0.313888888888889"/>
  <pageSetup paperSize="1" scale="9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2024-06-15T10:46:00Z</cp:lastPrinted>
  <dcterms:modified xsi:type="dcterms:W3CDTF">2024-06-24T21:04:02Z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